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Joos Knibbeler - CVL\Dropbox (CLVD)\Inkoop\01 - projecten\2020174 Inkoop gladheidbestrijdingsmaterieel\06_Aanbesteding\Bijlagen\"/>
    </mc:Choice>
  </mc:AlternateContent>
  <xr:revisionPtr revIDLastSave="0" documentId="8_{E097DE37-CA0F-462E-ACF4-165D2BAD10AD}" xr6:coauthVersionLast="46" xr6:coauthVersionMax="46" xr10:uidLastSave="{00000000-0000-0000-0000-000000000000}"/>
  <bookViews>
    <workbookView xWindow="4790" yWindow="2840" windowWidth="14410" windowHeight="7360" activeTab="1" xr2:uid="{00000000-000D-0000-FFFF-FFFF00000000}"/>
  </bookViews>
  <sheets>
    <sheet name="Verzamellijst per steunpunt" sheetId="1" r:id="rId1"/>
    <sheet name="Samenvatt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0" i="2" l="1"/>
  <c r="Y10" i="2"/>
  <c r="X10" i="2"/>
  <c r="W10" i="2"/>
  <c r="Z9" i="2"/>
  <c r="Y9" i="2"/>
  <c r="X9" i="2"/>
  <c r="W9" i="2"/>
  <c r="Z7" i="2"/>
  <c r="Y7" i="2"/>
  <c r="X7" i="2"/>
  <c r="W7" i="2"/>
  <c r="Z4" i="2"/>
  <c r="Y4" i="2"/>
  <c r="X4" i="2"/>
  <c r="W4" i="2"/>
  <c r="W12" i="2" s="1"/>
  <c r="V10" i="2"/>
  <c r="V9" i="2"/>
  <c r="V7" i="2"/>
  <c r="V4" i="2"/>
  <c r="AC9" i="2"/>
  <c r="AC7" i="2"/>
  <c r="U10" i="2"/>
  <c r="T10" i="2"/>
  <c r="S10" i="2"/>
  <c r="R10" i="2"/>
  <c r="U9" i="2"/>
  <c r="T9" i="2"/>
  <c r="S9" i="2"/>
  <c r="R9" i="2"/>
  <c r="U7" i="2"/>
  <c r="T7" i="2"/>
  <c r="S7" i="2"/>
  <c r="R7" i="2"/>
  <c r="U6" i="2"/>
  <c r="T6" i="2"/>
  <c r="S6" i="2"/>
  <c r="R6" i="2"/>
  <c r="U5" i="2"/>
  <c r="T5" i="2"/>
  <c r="S5" i="2"/>
  <c r="R5" i="2"/>
  <c r="U4" i="2"/>
  <c r="T4" i="2"/>
  <c r="S4" i="2"/>
  <c r="R4" i="2"/>
  <c r="Q10" i="2"/>
  <c r="Q9" i="2"/>
  <c r="Q7" i="2"/>
  <c r="Q6" i="2"/>
  <c r="Q5" i="2"/>
  <c r="Q4" i="2"/>
  <c r="P10" i="2"/>
  <c r="O10" i="2"/>
  <c r="N10" i="2"/>
  <c r="M10" i="2"/>
  <c r="P9" i="2"/>
  <c r="O9" i="2"/>
  <c r="N9" i="2"/>
  <c r="M9" i="2"/>
  <c r="P8" i="2"/>
  <c r="O8" i="2"/>
  <c r="N8" i="2"/>
  <c r="M8" i="2"/>
  <c r="P7" i="2"/>
  <c r="O7" i="2"/>
  <c r="N7" i="2"/>
  <c r="M7" i="2"/>
  <c r="P6" i="2"/>
  <c r="O6" i="2"/>
  <c r="N6" i="2"/>
  <c r="M6" i="2"/>
  <c r="P5" i="2"/>
  <c r="O5" i="2"/>
  <c r="N5" i="2"/>
  <c r="M5" i="2"/>
  <c r="P4" i="2"/>
  <c r="O4" i="2"/>
  <c r="N4" i="2"/>
  <c r="M4" i="2"/>
  <c r="L10" i="2"/>
  <c r="L9" i="2"/>
  <c r="L8" i="2"/>
  <c r="L7" i="2"/>
  <c r="L6" i="2"/>
  <c r="L5" i="2"/>
  <c r="L4" i="2"/>
  <c r="K10" i="2"/>
  <c r="J10" i="2"/>
  <c r="I10" i="2"/>
  <c r="H10" i="2"/>
  <c r="K9" i="2"/>
  <c r="J9" i="2"/>
  <c r="I9" i="2"/>
  <c r="H9" i="2"/>
  <c r="K8" i="2"/>
  <c r="J8" i="2"/>
  <c r="I8" i="2"/>
  <c r="H8" i="2"/>
  <c r="K7" i="2"/>
  <c r="AE7" i="2" s="1"/>
  <c r="J7" i="2"/>
  <c r="AD7" i="2" s="1"/>
  <c r="I7" i="2"/>
  <c r="H7" i="2"/>
  <c r="AB7" i="2" s="1"/>
  <c r="K6" i="2"/>
  <c r="J6" i="2"/>
  <c r="I6" i="2"/>
  <c r="H6" i="2"/>
  <c r="K5" i="2"/>
  <c r="J5" i="2"/>
  <c r="I5" i="2"/>
  <c r="H5" i="2"/>
  <c r="K4" i="2"/>
  <c r="AE4" i="2" s="1"/>
  <c r="AE12" i="2" s="1"/>
  <c r="J4" i="2"/>
  <c r="AD4" i="2" s="1"/>
  <c r="I4" i="2"/>
  <c r="AC4" i="2" s="1"/>
  <c r="H4" i="2"/>
  <c r="AB4" i="2" s="1"/>
  <c r="G10" i="2"/>
  <c r="G9" i="2"/>
  <c r="G8" i="2"/>
  <c r="G7" i="2"/>
  <c r="AA7" i="2" s="1"/>
  <c r="G6" i="2"/>
  <c r="G5" i="2"/>
  <c r="G4" i="2"/>
  <c r="AA4" i="2" s="1"/>
  <c r="F10" i="2"/>
  <c r="AE10" i="2" s="1"/>
  <c r="E10" i="2"/>
  <c r="AD10" i="2" s="1"/>
  <c r="D10" i="2"/>
  <c r="AC10" i="2" s="1"/>
  <c r="C10" i="2"/>
  <c r="AB10" i="2" s="1"/>
  <c r="F9" i="2"/>
  <c r="AE9" i="2" s="1"/>
  <c r="E9" i="2"/>
  <c r="AD9" i="2" s="1"/>
  <c r="D9" i="2"/>
  <c r="C9" i="2"/>
  <c r="AB9" i="2" s="1"/>
  <c r="F8" i="2"/>
  <c r="AE8" i="2" s="1"/>
  <c r="E8" i="2"/>
  <c r="AD8" i="2" s="1"/>
  <c r="D8" i="2"/>
  <c r="AC8" i="2" s="1"/>
  <c r="C8" i="2"/>
  <c r="AB8" i="2" s="1"/>
  <c r="B10" i="2"/>
  <c r="AA10" i="2" s="1"/>
  <c r="B9" i="2"/>
  <c r="AA9" i="2" s="1"/>
  <c r="B8" i="2"/>
  <c r="AA8" i="2" s="1"/>
  <c r="F6" i="2"/>
  <c r="AE6" i="2" s="1"/>
  <c r="E6" i="2"/>
  <c r="AD6" i="2" s="1"/>
  <c r="D6" i="2"/>
  <c r="AC6" i="2" s="1"/>
  <c r="C6" i="2"/>
  <c r="AB6" i="2" s="1"/>
  <c r="B6" i="2"/>
  <c r="AA6" i="2" s="1"/>
  <c r="Z12" i="2"/>
  <c r="X12" i="2"/>
  <c r="V12" i="2"/>
  <c r="U12" i="2"/>
  <c r="S12" i="2"/>
  <c r="Q12" i="2"/>
  <c r="P12" i="2"/>
  <c r="O12" i="2"/>
  <c r="N12" i="2"/>
  <c r="M12" i="2"/>
  <c r="L12" i="2"/>
  <c r="K12" i="2"/>
  <c r="J12" i="2"/>
  <c r="I12" i="2"/>
  <c r="H12" i="2"/>
  <c r="G12" i="2"/>
  <c r="F5" i="2"/>
  <c r="AE5" i="2" s="1"/>
  <c r="E5" i="2"/>
  <c r="AD5" i="2" s="1"/>
  <c r="D5" i="2"/>
  <c r="AC5" i="2" s="1"/>
  <c r="C5" i="2"/>
  <c r="AB5" i="2" s="1"/>
  <c r="B5" i="2"/>
  <c r="B12" i="2" s="1"/>
  <c r="AB12" i="2" l="1"/>
  <c r="AC12" i="2"/>
  <c r="AD12" i="2"/>
  <c r="F12" i="2"/>
  <c r="T12" i="2"/>
  <c r="AA5" i="2"/>
  <c r="AA12" i="2" s="1"/>
  <c r="Y12" i="2"/>
  <c r="D12" i="2"/>
  <c r="R12" i="2"/>
  <c r="C12" i="2"/>
  <c r="E12" i="2"/>
</calcChain>
</file>

<file path=xl/sharedStrings.xml><?xml version="1.0" encoding="utf-8"?>
<sst xmlns="http://schemas.openxmlformats.org/spreadsheetml/2006/main" count="207" uniqueCount="43">
  <si>
    <t>Locatie</t>
  </si>
  <si>
    <t>Soort</t>
  </si>
  <si>
    <t xml:space="preserve">Type </t>
  </si>
  <si>
    <t>bouwjaar</t>
  </si>
  <si>
    <t xml:space="preserve">Eethen </t>
  </si>
  <si>
    <t>Natzoutinstallatie (beton incl. pomp en aansturing)</t>
  </si>
  <si>
    <t>Merk</t>
  </si>
  <si>
    <t>Aebi</t>
  </si>
  <si>
    <t>SNK210</t>
  </si>
  <si>
    <t>Hoofdrijbaanploeg</t>
  </si>
  <si>
    <t>Fietspadploeg</t>
  </si>
  <si>
    <t>SNK300</t>
  </si>
  <si>
    <t>ML51</t>
  </si>
  <si>
    <t>Fietspadstrooier</t>
  </si>
  <si>
    <t>Stratos B11</t>
  </si>
  <si>
    <t>Hoofdrijbaanstrooier</t>
  </si>
  <si>
    <t>Breda</t>
  </si>
  <si>
    <t xml:space="preserve">SNK180 </t>
  </si>
  <si>
    <t>Stratos B60</t>
  </si>
  <si>
    <t>Helmond</t>
  </si>
  <si>
    <t>Stratos 2 11</t>
  </si>
  <si>
    <t>Oirschot</t>
  </si>
  <si>
    <t>Stratos 2 08</t>
  </si>
  <si>
    <t>Oud Gastel</t>
  </si>
  <si>
    <t>Uden</t>
  </si>
  <si>
    <t>SNK240</t>
  </si>
  <si>
    <t>SNK34</t>
  </si>
  <si>
    <t>Stratos 08</t>
  </si>
  <si>
    <t>Stratos 11</t>
  </si>
  <si>
    <t>reserve</t>
  </si>
  <si>
    <t>Stratos B40</t>
  </si>
  <si>
    <t>Westerhoven</t>
  </si>
  <si>
    <t>Ontwikkelingen aantallen [jaar]</t>
  </si>
  <si>
    <t>SNK150</t>
  </si>
  <si>
    <t>Eethen</t>
  </si>
  <si>
    <t>Aantallen hoofdrijbaanploegen [jaar]</t>
  </si>
  <si>
    <t>Aantallen fietspadstrooiers [jaar]</t>
  </si>
  <si>
    <t>Aantallen fietspadploegen [jaar]</t>
  </si>
  <si>
    <t>Aantallen betontanks (incl. pomp en aansturing) [jaar]</t>
  </si>
  <si>
    <t>Aantallen betontanks (incl. pomp en aansturing)</t>
  </si>
  <si>
    <t>Aantallen hoofdrijbaanstrooiers [jaar]</t>
  </si>
  <si>
    <t>Totalen</t>
  </si>
  <si>
    <t>Aantallen te onderhouden stuks materieel [jaar]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</si>
</sst>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Futura Book"/>
      <family val="2"/>
    </font>
    <font>
      <b/>
      <sz val="10"/>
      <color theme="1"/>
      <name val="Futura Book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/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1" fillId="0" borderId="1" xfId="0" applyFont="1" applyBorder="1" applyAlignment="1">
      <alignment horizontal="righ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9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0" fontId="0" fillId="0" borderId="21" xfId="0" applyBorder="1"/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70"/>
  <sheetViews>
    <sheetView topLeftCell="A40" workbookViewId="0">
      <selection activeCell="B6" sqref="B6"/>
    </sheetView>
  </sheetViews>
  <sheetFormatPr defaultColWidth="9" defaultRowHeight="12.5"/>
  <cols>
    <col min="1" max="1" width="10.6328125" style="3" bestFit="1" customWidth="1"/>
    <col min="2" max="2" width="23.26953125" style="3" customWidth="1"/>
    <col min="3" max="3" width="4.7265625" style="3" bestFit="1" customWidth="1"/>
    <col min="4" max="4" width="11.08984375" style="3" bestFit="1" customWidth="1"/>
    <col min="5" max="16384" width="9" style="3"/>
  </cols>
  <sheetData>
    <row r="4" spans="1:10">
      <c r="F4" s="22" t="s">
        <v>32</v>
      </c>
      <c r="G4" s="22"/>
      <c r="H4" s="22"/>
      <c r="I4" s="22"/>
      <c r="J4" s="22"/>
    </row>
    <row r="5" spans="1:10">
      <c r="A5" s="3" t="s">
        <v>0</v>
      </c>
      <c r="B5" s="3" t="s">
        <v>1</v>
      </c>
      <c r="C5" s="3" t="s">
        <v>6</v>
      </c>
      <c r="D5" s="3" t="s">
        <v>2</v>
      </c>
      <c r="E5" s="3" t="s">
        <v>3</v>
      </c>
      <c r="F5" s="3">
        <v>2021</v>
      </c>
      <c r="G5" s="3">
        <v>2022</v>
      </c>
      <c r="H5" s="3">
        <v>2023</v>
      </c>
      <c r="I5" s="3">
        <v>2024</v>
      </c>
      <c r="J5" s="3">
        <v>2025</v>
      </c>
    </row>
    <row r="6" spans="1:10" ht="25">
      <c r="A6" s="3" t="s">
        <v>16</v>
      </c>
      <c r="B6" s="2" t="s">
        <v>39</v>
      </c>
      <c r="C6" s="2"/>
      <c r="D6" s="2"/>
      <c r="E6" s="2"/>
      <c r="F6" s="2"/>
    </row>
    <row r="7" spans="1:10">
      <c r="B7" s="3" t="s">
        <v>10</v>
      </c>
      <c r="C7" s="3" t="s">
        <v>7</v>
      </c>
      <c r="D7" s="3" t="s">
        <v>17</v>
      </c>
      <c r="E7" s="3">
        <v>2002</v>
      </c>
      <c r="F7" s="3">
        <v>1</v>
      </c>
    </row>
    <row r="8" spans="1:10">
      <c r="B8" s="3" t="s">
        <v>10</v>
      </c>
      <c r="C8" s="3" t="s">
        <v>7</v>
      </c>
      <c r="D8" s="3" t="s">
        <v>8</v>
      </c>
      <c r="E8" s="3">
        <v>2008</v>
      </c>
      <c r="F8" s="3">
        <v>3</v>
      </c>
      <c r="G8" s="3">
        <v>3</v>
      </c>
      <c r="H8" s="3">
        <v>3</v>
      </c>
      <c r="I8" s="3">
        <v>3</v>
      </c>
      <c r="J8" s="3">
        <v>3</v>
      </c>
    </row>
    <row r="9" spans="1:10">
      <c r="B9" s="3" t="s">
        <v>10</v>
      </c>
      <c r="C9" s="3" t="s">
        <v>7</v>
      </c>
      <c r="D9" s="3" t="s">
        <v>8</v>
      </c>
      <c r="E9" s="3">
        <v>2011</v>
      </c>
      <c r="F9" s="3">
        <v>1</v>
      </c>
      <c r="G9" s="3">
        <v>1</v>
      </c>
      <c r="H9" s="3">
        <v>1</v>
      </c>
      <c r="I9" s="3">
        <v>1</v>
      </c>
      <c r="J9" s="3">
        <v>1</v>
      </c>
    </row>
    <row r="10" spans="1:10">
      <c r="B10" s="3" t="s">
        <v>9</v>
      </c>
      <c r="C10" s="3" t="s">
        <v>7</v>
      </c>
      <c r="D10" s="3" t="s">
        <v>11</v>
      </c>
      <c r="E10" s="3">
        <v>2004</v>
      </c>
      <c r="F10" s="3">
        <v>1</v>
      </c>
      <c r="G10" s="3">
        <v>1</v>
      </c>
      <c r="H10" s="3">
        <v>1</v>
      </c>
    </row>
    <row r="11" spans="1:10">
      <c r="B11" s="3" t="s">
        <v>9</v>
      </c>
      <c r="C11" s="3" t="s">
        <v>7</v>
      </c>
      <c r="D11" s="3" t="s">
        <v>11</v>
      </c>
      <c r="E11" s="3">
        <v>2008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</row>
    <row r="12" spans="1:10">
      <c r="B12" s="3" t="s">
        <v>9</v>
      </c>
      <c r="C12" s="3" t="s">
        <v>7</v>
      </c>
      <c r="D12" s="3" t="s">
        <v>11</v>
      </c>
      <c r="E12" s="3">
        <v>2011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</row>
    <row r="13" spans="1:10">
      <c r="B13" s="3" t="s">
        <v>13</v>
      </c>
      <c r="C13" s="3" t="s">
        <v>7</v>
      </c>
      <c r="D13" s="3" t="s">
        <v>14</v>
      </c>
      <c r="E13" s="3">
        <v>2009</v>
      </c>
      <c r="F13" s="3">
        <v>1</v>
      </c>
    </row>
    <row r="14" spans="1:10">
      <c r="B14" s="3" t="s">
        <v>13</v>
      </c>
      <c r="C14" s="3" t="s">
        <v>7</v>
      </c>
      <c r="D14" s="3" t="s">
        <v>14</v>
      </c>
      <c r="E14" s="3">
        <v>2011</v>
      </c>
      <c r="F14" s="3">
        <v>1</v>
      </c>
      <c r="G14" s="3">
        <v>1</v>
      </c>
      <c r="H14" s="3">
        <v>1</v>
      </c>
    </row>
    <row r="15" spans="1:10">
      <c r="B15" s="3" t="s">
        <v>15</v>
      </c>
      <c r="C15" s="3" t="s">
        <v>7</v>
      </c>
      <c r="D15" s="3" t="s">
        <v>18</v>
      </c>
      <c r="E15" s="3">
        <v>2009</v>
      </c>
      <c r="F15" s="3">
        <v>1</v>
      </c>
    </row>
    <row r="16" spans="1:10">
      <c r="B16" s="3" t="s">
        <v>15</v>
      </c>
      <c r="C16" s="3" t="s">
        <v>7</v>
      </c>
      <c r="D16" s="3" t="s">
        <v>18</v>
      </c>
      <c r="E16" s="3">
        <v>2010</v>
      </c>
      <c r="F16" s="3">
        <v>2</v>
      </c>
      <c r="G16" s="3">
        <v>2</v>
      </c>
    </row>
    <row r="17" spans="1:10" ht="25">
      <c r="A17" s="3" t="s">
        <v>4</v>
      </c>
      <c r="B17" s="2" t="s">
        <v>39</v>
      </c>
      <c r="C17" s="4" t="s">
        <v>7</v>
      </c>
      <c r="E17" s="3">
        <v>2009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</row>
    <row r="18" spans="1:10">
      <c r="B18" s="3" t="s">
        <v>10</v>
      </c>
      <c r="C18" s="3" t="s">
        <v>7</v>
      </c>
      <c r="D18" s="3" t="s">
        <v>8</v>
      </c>
      <c r="E18" s="3">
        <v>2008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</row>
    <row r="19" spans="1:10">
      <c r="B19" s="3" t="s">
        <v>9</v>
      </c>
      <c r="C19" s="3" t="s">
        <v>7</v>
      </c>
      <c r="D19" s="3" t="s">
        <v>11</v>
      </c>
      <c r="E19" s="3">
        <v>2008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</row>
    <row r="20" spans="1:10">
      <c r="B20" s="3" t="s">
        <v>9</v>
      </c>
      <c r="C20" s="3" t="s">
        <v>7</v>
      </c>
      <c r="D20" s="3" t="s">
        <v>11</v>
      </c>
      <c r="E20" s="3">
        <v>2010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</row>
    <row r="21" spans="1:10">
      <c r="B21" s="3" t="s">
        <v>9</v>
      </c>
      <c r="C21" s="3" t="s">
        <v>7</v>
      </c>
      <c r="D21" s="3" t="s">
        <v>12</v>
      </c>
      <c r="E21" s="3">
        <v>2015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</row>
    <row r="22" spans="1:10">
      <c r="B22" s="3" t="s">
        <v>13</v>
      </c>
      <c r="C22" s="3" t="s">
        <v>7</v>
      </c>
      <c r="D22" s="3" t="s">
        <v>14</v>
      </c>
      <c r="E22" s="3">
        <v>2013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</row>
    <row r="23" spans="1:10">
      <c r="B23" s="3" t="s">
        <v>15</v>
      </c>
    </row>
    <row r="24" spans="1:10" ht="25">
      <c r="A24" s="3" t="s">
        <v>19</v>
      </c>
      <c r="B24" s="2" t="s">
        <v>39</v>
      </c>
      <c r="C24" s="3" t="s">
        <v>7</v>
      </c>
      <c r="E24" s="3">
        <v>2010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</row>
    <row r="25" spans="1:10">
      <c r="B25" s="3" t="s">
        <v>10</v>
      </c>
      <c r="C25" s="3" t="s">
        <v>7</v>
      </c>
      <c r="D25" s="3" t="s">
        <v>8</v>
      </c>
      <c r="E25" s="3">
        <v>2011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</row>
    <row r="26" spans="1:10">
      <c r="B26" s="3" t="s">
        <v>9</v>
      </c>
      <c r="C26" s="3" t="s">
        <v>7</v>
      </c>
      <c r="D26" s="3" t="s">
        <v>11</v>
      </c>
      <c r="E26" s="3">
        <v>2008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</row>
    <row r="27" spans="1:10">
      <c r="B27" s="3" t="s">
        <v>9</v>
      </c>
      <c r="C27" s="3" t="s">
        <v>7</v>
      </c>
      <c r="D27" s="3" t="s">
        <v>11</v>
      </c>
      <c r="E27" s="3">
        <v>2009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</row>
    <row r="28" spans="1:10">
      <c r="B28" s="3" t="s">
        <v>9</v>
      </c>
      <c r="C28" s="3" t="s">
        <v>7</v>
      </c>
      <c r="D28" s="3" t="s">
        <v>11</v>
      </c>
      <c r="E28" s="3">
        <v>2010</v>
      </c>
      <c r="F28" s="3">
        <v>2</v>
      </c>
      <c r="G28" s="3">
        <v>2</v>
      </c>
      <c r="H28" s="3">
        <v>2</v>
      </c>
      <c r="I28" s="3">
        <v>2</v>
      </c>
      <c r="J28" s="3">
        <v>2</v>
      </c>
    </row>
    <row r="29" spans="1:10">
      <c r="B29" s="3" t="s">
        <v>9</v>
      </c>
      <c r="C29" s="3" t="s">
        <v>7</v>
      </c>
      <c r="D29" s="3" t="s">
        <v>11</v>
      </c>
      <c r="E29" s="3">
        <v>2011</v>
      </c>
      <c r="F29" s="3">
        <v>2</v>
      </c>
      <c r="G29" s="3">
        <v>2</v>
      </c>
      <c r="H29" s="3">
        <v>2</v>
      </c>
      <c r="I29" s="3">
        <v>2</v>
      </c>
      <c r="J29" s="3">
        <v>2</v>
      </c>
    </row>
    <row r="30" spans="1:10">
      <c r="B30" s="3" t="s">
        <v>13</v>
      </c>
      <c r="C30" s="3" t="s">
        <v>7</v>
      </c>
      <c r="D30" s="3" t="s">
        <v>20</v>
      </c>
      <c r="E30" s="3">
        <v>2010</v>
      </c>
      <c r="F30" s="3">
        <v>2</v>
      </c>
      <c r="G30" s="3">
        <v>2</v>
      </c>
    </row>
    <row r="31" spans="1:10">
      <c r="B31" s="3" t="s">
        <v>15</v>
      </c>
    </row>
    <row r="32" spans="1:10" ht="25">
      <c r="A32" s="3" t="s">
        <v>21</v>
      </c>
      <c r="B32" s="2" t="s">
        <v>39</v>
      </c>
    </row>
    <row r="33" spans="1:10">
      <c r="B33" s="3" t="s">
        <v>10</v>
      </c>
      <c r="C33" s="3" t="s">
        <v>7</v>
      </c>
      <c r="D33" s="3" t="s">
        <v>8</v>
      </c>
      <c r="E33" s="3">
        <v>2003</v>
      </c>
      <c r="F33" s="3">
        <v>1</v>
      </c>
      <c r="G33" s="3">
        <v>1</v>
      </c>
    </row>
    <row r="34" spans="1:10">
      <c r="B34" s="3" t="s">
        <v>9</v>
      </c>
      <c r="C34" s="3" t="s">
        <v>7</v>
      </c>
      <c r="D34" s="3" t="s">
        <v>11</v>
      </c>
      <c r="E34" s="3">
        <v>2008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</row>
    <row r="35" spans="1:10">
      <c r="B35" s="3" t="s">
        <v>9</v>
      </c>
      <c r="C35" s="3" t="s">
        <v>7</v>
      </c>
      <c r="D35" s="3" t="s">
        <v>11</v>
      </c>
      <c r="E35" s="3">
        <v>2009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</row>
    <row r="36" spans="1:10">
      <c r="B36" s="3" t="s">
        <v>9</v>
      </c>
      <c r="C36" s="3" t="s">
        <v>7</v>
      </c>
      <c r="D36" s="3" t="s">
        <v>11</v>
      </c>
      <c r="E36" s="3">
        <v>2011</v>
      </c>
      <c r="F36" s="3">
        <v>3</v>
      </c>
      <c r="G36" s="3">
        <v>3</v>
      </c>
      <c r="H36" s="3">
        <v>3</v>
      </c>
      <c r="I36" s="3">
        <v>3</v>
      </c>
      <c r="J36" s="3">
        <v>3</v>
      </c>
    </row>
    <row r="37" spans="1:10">
      <c r="B37" s="3" t="s">
        <v>13</v>
      </c>
      <c r="C37" s="3" t="s">
        <v>7</v>
      </c>
      <c r="D37" s="3" t="s">
        <v>20</v>
      </c>
      <c r="E37" s="3">
        <v>2010</v>
      </c>
      <c r="F37" s="3">
        <v>1</v>
      </c>
      <c r="G37" s="3">
        <v>1</v>
      </c>
    </row>
    <row r="38" spans="1:10">
      <c r="B38" s="3" t="s">
        <v>13</v>
      </c>
      <c r="C38" s="3" t="s">
        <v>7</v>
      </c>
      <c r="D38" s="3" t="s">
        <v>22</v>
      </c>
      <c r="E38" s="3">
        <v>2013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</row>
    <row r="39" spans="1:10">
      <c r="B39" s="3" t="s">
        <v>15</v>
      </c>
      <c r="C39" s="3" t="s">
        <v>7</v>
      </c>
      <c r="D39" s="3" t="s">
        <v>18</v>
      </c>
      <c r="E39" s="3">
        <v>2011</v>
      </c>
      <c r="F39" s="3">
        <v>1</v>
      </c>
      <c r="G39" s="3">
        <v>1</v>
      </c>
      <c r="H39" s="3">
        <v>1</v>
      </c>
    </row>
    <row r="40" spans="1:10" ht="25">
      <c r="A40" s="3" t="s">
        <v>23</v>
      </c>
      <c r="B40" s="2" t="s">
        <v>39</v>
      </c>
      <c r="C40" s="3" t="s">
        <v>7</v>
      </c>
      <c r="E40" s="3">
        <v>2009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</row>
    <row r="41" spans="1:10">
      <c r="B41" s="3" t="s">
        <v>10</v>
      </c>
      <c r="C41" s="3" t="s">
        <v>7</v>
      </c>
      <c r="D41" s="3" t="s">
        <v>8</v>
      </c>
      <c r="E41" s="3">
        <v>2008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</row>
    <row r="42" spans="1:10">
      <c r="B42" s="3" t="s">
        <v>9</v>
      </c>
      <c r="C42" s="3" t="s">
        <v>7</v>
      </c>
      <c r="D42" s="3" t="s">
        <v>11</v>
      </c>
      <c r="E42" s="3">
        <v>2008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</row>
    <row r="43" spans="1:10">
      <c r="B43" s="3" t="s">
        <v>9</v>
      </c>
      <c r="C43" s="3" t="s">
        <v>7</v>
      </c>
      <c r="D43" s="3" t="s">
        <v>11</v>
      </c>
      <c r="E43" s="3">
        <v>2010</v>
      </c>
      <c r="F43" s="3">
        <v>2</v>
      </c>
      <c r="G43" s="3">
        <v>2</v>
      </c>
      <c r="H43" s="3">
        <v>2</v>
      </c>
      <c r="I43" s="3">
        <v>2</v>
      </c>
      <c r="J43" s="3">
        <v>2</v>
      </c>
    </row>
    <row r="44" spans="1:10">
      <c r="B44" s="3" t="s">
        <v>13</v>
      </c>
    </row>
    <row r="45" spans="1:10">
      <c r="B45" s="3" t="s">
        <v>15</v>
      </c>
    </row>
    <row r="46" spans="1:10" ht="25">
      <c r="A46" s="3" t="s">
        <v>24</v>
      </c>
      <c r="B46" s="2" t="s">
        <v>39</v>
      </c>
      <c r="C46" s="3" t="s">
        <v>7</v>
      </c>
      <c r="E46" s="3">
        <v>2005</v>
      </c>
      <c r="F46" s="3">
        <v>3</v>
      </c>
      <c r="G46" s="3">
        <v>3</v>
      </c>
      <c r="H46" s="3">
        <v>3</v>
      </c>
      <c r="I46" s="3">
        <v>3</v>
      </c>
      <c r="J46" s="3">
        <v>3</v>
      </c>
    </row>
    <row r="47" spans="1:10" ht="25">
      <c r="B47" s="4" t="s">
        <v>5</v>
      </c>
      <c r="C47" s="3" t="s">
        <v>7</v>
      </c>
      <c r="E47" s="3">
        <v>2014</v>
      </c>
      <c r="F47" s="3">
        <v>2</v>
      </c>
      <c r="G47" s="3">
        <v>2</v>
      </c>
      <c r="H47" s="3">
        <v>2</v>
      </c>
      <c r="I47" s="3">
        <v>2</v>
      </c>
      <c r="J47" s="3">
        <v>2</v>
      </c>
    </row>
    <row r="48" spans="1:10">
      <c r="B48" s="3" t="s">
        <v>10</v>
      </c>
      <c r="C48" s="3" t="s">
        <v>7</v>
      </c>
      <c r="D48" s="3" t="s">
        <v>8</v>
      </c>
      <c r="E48" s="3">
        <v>2003</v>
      </c>
      <c r="F48" s="3">
        <v>1</v>
      </c>
      <c r="G48" s="3">
        <v>1</v>
      </c>
    </row>
    <row r="49" spans="1:10">
      <c r="B49" s="3" t="s">
        <v>10</v>
      </c>
      <c r="C49" s="3" t="s">
        <v>7</v>
      </c>
      <c r="D49" s="3" t="s">
        <v>25</v>
      </c>
      <c r="E49" s="3">
        <v>2003</v>
      </c>
      <c r="F49" s="3">
        <v>1</v>
      </c>
      <c r="G49" s="3">
        <v>1</v>
      </c>
    </row>
    <row r="50" spans="1:10">
      <c r="B50" s="3" t="s">
        <v>10</v>
      </c>
      <c r="C50" s="3" t="s">
        <v>7</v>
      </c>
      <c r="D50" s="3" t="s">
        <v>8</v>
      </c>
      <c r="E50" s="3">
        <v>2004</v>
      </c>
      <c r="F50" s="3">
        <v>4</v>
      </c>
      <c r="G50" s="3">
        <v>4</v>
      </c>
      <c r="H50" s="3">
        <v>4</v>
      </c>
    </row>
    <row r="51" spans="1:10">
      <c r="B51" s="3" t="s">
        <v>10</v>
      </c>
      <c r="C51" s="3" t="s">
        <v>7</v>
      </c>
      <c r="D51" s="3" t="s">
        <v>25</v>
      </c>
      <c r="E51" s="3">
        <v>2009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</row>
    <row r="52" spans="1:10">
      <c r="B52" s="3" t="s">
        <v>9</v>
      </c>
      <c r="C52" s="3" t="s">
        <v>7</v>
      </c>
      <c r="D52" s="3" t="s">
        <v>26</v>
      </c>
      <c r="E52" s="3">
        <v>2004</v>
      </c>
      <c r="F52" s="3">
        <v>1</v>
      </c>
      <c r="G52" s="3">
        <v>1</v>
      </c>
      <c r="H52" s="3">
        <v>1</v>
      </c>
    </row>
    <row r="53" spans="1:10">
      <c r="B53" s="3" t="s">
        <v>9</v>
      </c>
      <c r="C53" s="3" t="s">
        <v>7</v>
      </c>
      <c r="D53" s="3" t="s">
        <v>26</v>
      </c>
      <c r="E53" s="3">
        <v>2007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</row>
    <row r="54" spans="1:10">
      <c r="B54" s="3" t="s">
        <v>9</v>
      </c>
      <c r="C54" s="3" t="s">
        <v>7</v>
      </c>
      <c r="D54" s="3" t="s">
        <v>26</v>
      </c>
      <c r="E54" s="3">
        <v>2008</v>
      </c>
      <c r="F54" s="3">
        <v>2</v>
      </c>
      <c r="G54" s="3">
        <v>2</v>
      </c>
      <c r="H54" s="3">
        <v>2</v>
      </c>
      <c r="I54" s="3">
        <v>2</v>
      </c>
      <c r="J54" s="3">
        <v>2</v>
      </c>
    </row>
    <row r="55" spans="1:10">
      <c r="B55" s="3" t="s">
        <v>9</v>
      </c>
      <c r="C55" s="3" t="s">
        <v>7</v>
      </c>
      <c r="D55" s="3" t="s">
        <v>26</v>
      </c>
      <c r="E55" s="3">
        <v>2009</v>
      </c>
      <c r="F55" s="3">
        <v>2</v>
      </c>
      <c r="G55" s="3">
        <v>2</v>
      </c>
      <c r="H55" s="3">
        <v>2</v>
      </c>
      <c r="I55" s="3">
        <v>2</v>
      </c>
      <c r="J55" s="3">
        <v>2</v>
      </c>
    </row>
    <row r="56" spans="1:10">
      <c r="B56" s="3" t="s">
        <v>9</v>
      </c>
      <c r="C56" s="3" t="s">
        <v>7</v>
      </c>
      <c r="D56" s="3" t="s">
        <v>26</v>
      </c>
      <c r="E56" s="3">
        <v>2010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</row>
    <row r="57" spans="1:10">
      <c r="B57" s="3" t="s">
        <v>13</v>
      </c>
      <c r="C57" s="3" t="s">
        <v>7</v>
      </c>
      <c r="D57" s="3" t="s">
        <v>27</v>
      </c>
      <c r="E57" s="3">
        <v>2009</v>
      </c>
      <c r="F57" s="3">
        <v>1</v>
      </c>
    </row>
    <row r="58" spans="1:10">
      <c r="B58" s="3" t="s">
        <v>13</v>
      </c>
      <c r="C58" s="3" t="s">
        <v>7</v>
      </c>
      <c r="D58" s="3" t="s">
        <v>28</v>
      </c>
      <c r="E58" s="3" t="s">
        <v>29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</row>
    <row r="59" spans="1:10">
      <c r="B59" s="3" t="s">
        <v>13</v>
      </c>
      <c r="C59" s="3" t="s">
        <v>7</v>
      </c>
      <c r="D59" s="3" t="s">
        <v>28</v>
      </c>
      <c r="E59" s="3">
        <v>2010</v>
      </c>
      <c r="F59" s="3">
        <v>2</v>
      </c>
      <c r="G59" s="3">
        <v>2</v>
      </c>
    </row>
    <row r="60" spans="1:10">
      <c r="B60" s="3" t="s">
        <v>13</v>
      </c>
      <c r="C60" s="3" t="s">
        <v>7</v>
      </c>
      <c r="D60" s="3" t="s">
        <v>28</v>
      </c>
      <c r="E60" s="3">
        <v>2011</v>
      </c>
      <c r="F60" s="3">
        <v>1</v>
      </c>
      <c r="G60" s="3">
        <v>1</v>
      </c>
      <c r="H60" s="3">
        <v>1</v>
      </c>
    </row>
    <row r="61" spans="1:10">
      <c r="B61" s="3" t="s">
        <v>15</v>
      </c>
      <c r="C61" s="3" t="s">
        <v>7</v>
      </c>
      <c r="D61" s="3" t="s">
        <v>30</v>
      </c>
      <c r="E61" s="3" t="s">
        <v>29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</row>
    <row r="62" spans="1:10">
      <c r="B62" s="3" t="s">
        <v>15</v>
      </c>
      <c r="C62" s="3" t="s">
        <v>7</v>
      </c>
      <c r="D62" s="3" t="s">
        <v>18</v>
      </c>
      <c r="E62" s="3">
        <v>2011</v>
      </c>
      <c r="F62" s="3">
        <v>3</v>
      </c>
      <c r="G62" s="3">
        <v>3</v>
      </c>
      <c r="H62" s="3">
        <v>3</v>
      </c>
    </row>
    <row r="63" spans="1:10" ht="25">
      <c r="A63" s="3" t="s">
        <v>31</v>
      </c>
      <c r="B63" s="2" t="s">
        <v>39</v>
      </c>
      <c r="C63" s="3" t="s">
        <v>7</v>
      </c>
      <c r="E63" s="3">
        <v>2009</v>
      </c>
      <c r="F63" s="3">
        <v>1</v>
      </c>
      <c r="G63" s="3">
        <v>1</v>
      </c>
      <c r="H63" s="3">
        <v>1</v>
      </c>
      <c r="I63" s="3">
        <v>1</v>
      </c>
      <c r="J63" s="3">
        <v>1</v>
      </c>
    </row>
    <row r="64" spans="1:10">
      <c r="B64" s="3" t="s">
        <v>10</v>
      </c>
      <c r="C64" s="3" t="s">
        <v>7</v>
      </c>
      <c r="D64" s="3" t="s">
        <v>33</v>
      </c>
      <c r="E64" s="3">
        <v>2009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</row>
    <row r="65" spans="2:10">
      <c r="B65" s="3" t="s">
        <v>9</v>
      </c>
      <c r="C65" s="3" t="s">
        <v>7</v>
      </c>
      <c r="D65" s="3" t="s">
        <v>11</v>
      </c>
      <c r="E65" s="3">
        <v>2008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</row>
    <row r="66" spans="2:10">
      <c r="B66" s="3" t="s">
        <v>9</v>
      </c>
      <c r="C66" s="3" t="s">
        <v>7</v>
      </c>
      <c r="D66" s="3" t="s">
        <v>11</v>
      </c>
      <c r="E66" s="3">
        <v>2009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</row>
    <row r="67" spans="2:10">
      <c r="B67" s="3" t="s">
        <v>9</v>
      </c>
      <c r="C67" s="3" t="s">
        <v>7</v>
      </c>
      <c r="D67" s="3" t="s">
        <v>11</v>
      </c>
      <c r="E67" s="3">
        <v>2011</v>
      </c>
      <c r="F67" s="3">
        <v>2</v>
      </c>
      <c r="G67" s="3">
        <v>2</v>
      </c>
      <c r="H67" s="3">
        <v>2</v>
      </c>
      <c r="I67" s="3">
        <v>2</v>
      </c>
      <c r="J67" s="3">
        <v>2</v>
      </c>
    </row>
    <row r="68" spans="2:10">
      <c r="B68" s="3" t="s">
        <v>13</v>
      </c>
      <c r="C68" s="3" t="s">
        <v>7</v>
      </c>
      <c r="D68" s="3" t="s">
        <v>27</v>
      </c>
      <c r="E68" s="3">
        <v>2011</v>
      </c>
      <c r="F68" s="3">
        <v>2</v>
      </c>
      <c r="G68" s="3">
        <v>2</v>
      </c>
      <c r="H68" s="3">
        <v>2</v>
      </c>
    </row>
    <row r="69" spans="2:10">
      <c r="B69" s="3" t="s">
        <v>13</v>
      </c>
      <c r="C69" s="3" t="s">
        <v>7</v>
      </c>
      <c r="D69" s="3" t="s">
        <v>27</v>
      </c>
      <c r="E69" s="3">
        <v>2012</v>
      </c>
      <c r="F69" s="3">
        <v>1</v>
      </c>
      <c r="G69" s="3">
        <v>1</v>
      </c>
      <c r="H69" s="3">
        <v>1</v>
      </c>
      <c r="I69" s="3">
        <v>1</v>
      </c>
    </row>
    <row r="70" spans="2:10">
      <c r="B70" s="3" t="s">
        <v>15</v>
      </c>
      <c r="C70" s="3" t="s">
        <v>7</v>
      </c>
      <c r="D70" s="3" t="s">
        <v>18</v>
      </c>
      <c r="E70" s="3">
        <v>2009</v>
      </c>
      <c r="F70" s="3">
        <v>1</v>
      </c>
    </row>
  </sheetData>
  <mergeCells count="1">
    <mergeCell ref="F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2"/>
  <sheetViews>
    <sheetView tabSelected="1" workbookViewId="0">
      <selection activeCell="W4" sqref="W4:Z10"/>
    </sheetView>
  </sheetViews>
  <sheetFormatPr defaultRowHeight="12.5"/>
  <cols>
    <col min="1" max="1" width="10.6328125" bestFit="1" customWidth="1"/>
    <col min="2" max="25" width="4.90625" style="1" bestFit="1" customWidth="1"/>
    <col min="26" max="31" width="4.90625" bestFit="1" customWidth="1"/>
  </cols>
  <sheetData>
    <row r="1" spans="1:31" ht="13" thickBot="1"/>
    <row r="2" spans="1:31" ht="49.5" customHeight="1" thickBot="1">
      <c r="B2" s="26" t="s">
        <v>38</v>
      </c>
      <c r="C2" s="27"/>
      <c r="D2" s="27"/>
      <c r="E2" s="27"/>
      <c r="F2" s="28"/>
      <c r="G2" s="23" t="s">
        <v>37</v>
      </c>
      <c r="H2" s="24"/>
      <c r="I2" s="24"/>
      <c r="J2" s="24"/>
      <c r="K2" s="25"/>
      <c r="L2" s="23" t="s">
        <v>35</v>
      </c>
      <c r="M2" s="24"/>
      <c r="N2" s="24"/>
      <c r="O2" s="24"/>
      <c r="P2" s="25"/>
      <c r="Q2" s="23" t="s">
        <v>36</v>
      </c>
      <c r="R2" s="24"/>
      <c r="S2" s="24"/>
      <c r="T2" s="24"/>
      <c r="U2" s="25"/>
      <c r="V2" s="23" t="s">
        <v>40</v>
      </c>
      <c r="W2" s="24"/>
      <c r="X2" s="24"/>
      <c r="Y2" s="24"/>
      <c r="Z2" s="25"/>
      <c r="AA2" s="23" t="s">
        <v>42</v>
      </c>
      <c r="AB2" s="24"/>
      <c r="AC2" s="24"/>
      <c r="AD2" s="24"/>
      <c r="AE2" s="25"/>
    </row>
    <row r="3" spans="1:31" ht="13">
      <c r="A3" s="15" t="s">
        <v>0</v>
      </c>
      <c r="B3" s="16">
        <v>2021</v>
      </c>
      <c r="C3" s="17">
        <v>2022</v>
      </c>
      <c r="D3" s="17">
        <v>2023</v>
      </c>
      <c r="E3" s="17">
        <v>2024</v>
      </c>
      <c r="F3" s="18">
        <v>2025</v>
      </c>
      <c r="G3" s="16">
        <v>2021</v>
      </c>
      <c r="H3" s="17">
        <v>2022</v>
      </c>
      <c r="I3" s="17">
        <v>2023</v>
      </c>
      <c r="J3" s="17">
        <v>2024</v>
      </c>
      <c r="K3" s="18">
        <v>2025</v>
      </c>
      <c r="L3" s="16">
        <v>2021</v>
      </c>
      <c r="M3" s="17">
        <v>2022</v>
      </c>
      <c r="N3" s="17">
        <v>2023</v>
      </c>
      <c r="O3" s="17">
        <v>2024</v>
      </c>
      <c r="P3" s="18">
        <v>2025</v>
      </c>
      <c r="Q3" s="16">
        <v>2021</v>
      </c>
      <c r="R3" s="17">
        <v>2022</v>
      </c>
      <c r="S3" s="17">
        <v>2023</v>
      </c>
      <c r="T3" s="17">
        <v>2024</v>
      </c>
      <c r="U3" s="18">
        <v>2025</v>
      </c>
      <c r="V3" s="16">
        <v>2021</v>
      </c>
      <c r="W3" s="17">
        <v>2022</v>
      </c>
      <c r="X3" s="17">
        <v>2023</v>
      </c>
      <c r="Y3" s="17">
        <v>2024</v>
      </c>
      <c r="Z3" s="18">
        <v>2025</v>
      </c>
      <c r="AA3" s="16">
        <v>2021</v>
      </c>
      <c r="AB3" s="17">
        <v>2022</v>
      </c>
      <c r="AC3" s="17">
        <v>2023</v>
      </c>
      <c r="AD3" s="17">
        <v>2024</v>
      </c>
      <c r="AE3" s="18">
        <v>2025</v>
      </c>
    </row>
    <row r="4" spans="1:31">
      <c r="A4" s="19" t="s">
        <v>16</v>
      </c>
      <c r="B4" s="6"/>
      <c r="C4" s="7"/>
      <c r="D4" s="7"/>
      <c r="E4" s="7"/>
      <c r="F4" s="8"/>
      <c r="G4" s="6">
        <f>SUM('Verzamellijst per steunpunt'!F7:F9)</f>
        <v>5</v>
      </c>
      <c r="H4" s="7">
        <f>SUM('Verzamellijst per steunpunt'!G7:G9)</f>
        <v>4</v>
      </c>
      <c r="I4" s="7">
        <f>SUM('Verzamellijst per steunpunt'!H7:H9)</f>
        <v>4</v>
      </c>
      <c r="J4" s="7">
        <f>SUM('Verzamellijst per steunpunt'!I7:I9)</f>
        <v>4</v>
      </c>
      <c r="K4" s="8">
        <f>SUM('Verzamellijst per steunpunt'!J7:J9)</f>
        <v>4</v>
      </c>
      <c r="L4" s="6">
        <f>SUM('Verzamellijst per steunpunt'!F10:F12)</f>
        <v>6</v>
      </c>
      <c r="M4" s="7">
        <f>SUM('Verzamellijst per steunpunt'!G10:G12)</f>
        <v>6</v>
      </c>
      <c r="N4" s="7">
        <f>SUM('Verzamellijst per steunpunt'!H10:H12)</f>
        <v>6</v>
      </c>
      <c r="O4" s="7">
        <f>SUM('Verzamellijst per steunpunt'!I10:I12)</f>
        <v>5</v>
      </c>
      <c r="P4" s="8">
        <f>SUM('Verzamellijst per steunpunt'!J10:J12)</f>
        <v>5</v>
      </c>
      <c r="Q4" s="6">
        <f>SUM('Verzamellijst per steunpunt'!F13:F14)</f>
        <v>2</v>
      </c>
      <c r="R4" s="7">
        <f>SUM('Verzamellijst per steunpunt'!G13:G14)</f>
        <v>1</v>
      </c>
      <c r="S4" s="7">
        <f>SUM('Verzamellijst per steunpunt'!H13:H14)</f>
        <v>1</v>
      </c>
      <c r="T4" s="7">
        <f>SUM('Verzamellijst per steunpunt'!I13:I14)</f>
        <v>0</v>
      </c>
      <c r="U4" s="8">
        <f>SUM('Verzamellijst per steunpunt'!J13:J14)</f>
        <v>0</v>
      </c>
      <c r="V4" s="6">
        <f>SUM('Verzamellijst per steunpunt'!F15:F16)</f>
        <v>3</v>
      </c>
      <c r="W4" s="7">
        <f>SUM('Verzamellijst per steunpunt'!G15:G16)</f>
        <v>2</v>
      </c>
      <c r="X4" s="7">
        <f>SUM('Verzamellijst per steunpunt'!H15:H16)</f>
        <v>0</v>
      </c>
      <c r="Y4" s="7">
        <f>SUM('Verzamellijst per steunpunt'!I15:I16)</f>
        <v>0</v>
      </c>
      <c r="Z4" s="8">
        <f>SUM('Verzamellijst per steunpunt'!J15:J16)</f>
        <v>0</v>
      </c>
      <c r="AA4" s="6">
        <f>B4+G4+L4+Q4+V4</f>
        <v>16</v>
      </c>
      <c r="AB4" s="7">
        <f t="shared" ref="AB4:AE10" si="0">C4+H4+M4+R4+W4</f>
        <v>13</v>
      </c>
      <c r="AC4" s="7">
        <f t="shared" si="0"/>
        <v>11</v>
      </c>
      <c r="AD4" s="7">
        <f t="shared" si="0"/>
        <v>9</v>
      </c>
      <c r="AE4" s="8">
        <f t="shared" si="0"/>
        <v>9</v>
      </c>
    </row>
    <row r="5" spans="1:31">
      <c r="A5" s="20" t="s">
        <v>34</v>
      </c>
      <c r="B5" s="6">
        <f>'Verzamellijst per steunpunt'!F17</f>
        <v>1</v>
      </c>
      <c r="C5" s="7">
        <f>'Verzamellijst per steunpunt'!G17</f>
        <v>1</v>
      </c>
      <c r="D5" s="7">
        <f>'Verzamellijst per steunpunt'!H17</f>
        <v>1</v>
      </c>
      <c r="E5" s="7">
        <f>'Verzamellijst per steunpunt'!I17</f>
        <v>1</v>
      </c>
      <c r="F5" s="8">
        <f>'Verzamellijst per steunpunt'!J17</f>
        <v>1</v>
      </c>
      <c r="G5" s="6">
        <f>SUM('Verzamellijst per steunpunt'!F18)</f>
        <v>1</v>
      </c>
      <c r="H5" s="7">
        <f>SUM('Verzamellijst per steunpunt'!G18)</f>
        <v>1</v>
      </c>
      <c r="I5" s="7">
        <f>SUM('Verzamellijst per steunpunt'!H18)</f>
        <v>1</v>
      </c>
      <c r="J5" s="7">
        <f>SUM('Verzamellijst per steunpunt'!I18)</f>
        <v>1</v>
      </c>
      <c r="K5" s="8">
        <f>SUM('Verzamellijst per steunpunt'!J18)</f>
        <v>1</v>
      </c>
      <c r="L5" s="6">
        <f>SUM('Verzamellijst per steunpunt'!F19:F21)</f>
        <v>4</v>
      </c>
      <c r="M5" s="7">
        <f>SUM('Verzamellijst per steunpunt'!G19:G21)</f>
        <v>4</v>
      </c>
      <c r="N5" s="7">
        <f>SUM('Verzamellijst per steunpunt'!H19:H21)</f>
        <v>4</v>
      </c>
      <c r="O5" s="7">
        <f>SUM('Verzamellijst per steunpunt'!I19:I21)</f>
        <v>4</v>
      </c>
      <c r="P5" s="8">
        <f>SUM('Verzamellijst per steunpunt'!J19:J21)</f>
        <v>4</v>
      </c>
      <c r="Q5" s="6">
        <f>SUM('Verzamellijst per steunpunt'!F22)</f>
        <v>1</v>
      </c>
      <c r="R5" s="7">
        <f>SUM('Verzamellijst per steunpunt'!G22)</f>
        <v>1</v>
      </c>
      <c r="S5" s="7">
        <f>SUM('Verzamellijst per steunpunt'!H22)</f>
        <v>1</v>
      </c>
      <c r="T5" s="7">
        <f>SUM('Verzamellijst per steunpunt'!I22)</f>
        <v>1</v>
      </c>
      <c r="U5" s="8">
        <f>SUM('Verzamellijst per steunpunt'!J22)</f>
        <v>1</v>
      </c>
      <c r="V5" s="6"/>
      <c r="W5" s="7"/>
      <c r="X5" s="7"/>
      <c r="Y5" s="7"/>
      <c r="Z5" s="8"/>
      <c r="AA5" s="6">
        <f t="shared" ref="AA5:AA10" si="1">B5+G5+L5+Q5+V5</f>
        <v>7</v>
      </c>
      <c r="AB5" s="7">
        <f t="shared" si="0"/>
        <v>7</v>
      </c>
      <c r="AC5" s="7">
        <f t="shared" si="0"/>
        <v>7</v>
      </c>
      <c r="AD5" s="7">
        <f t="shared" si="0"/>
        <v>7</v>
      </c>
      <c r="AE5" s="8">
        <f t="shared" si="0"/>
        <v>7</v>
      </c>
    </row>
    <row r="6" spans="1:31">
      <c r="A6" s="20" t="s">
        <v>19</v>
      </c>
      <c r="B6" s="6">
        <f>'Verzamellijst per steunpunt'!F24</f>
        <v>1</v>
      </c>
      <c r="C6" s="7">
        <f>'Verzamellijst per steunpunt'!G24</f>
        <v>1</v>
      </c>
      <c r="D6" s="7">
        <f>'Verzamellijst per steunpunt'!H24</f>
        <v>1</v>
      </c>
      <c r="E6" s="7">
        <f>'Verzamellijst per steunpunt'!I24</f>
        <v>1</v>
      </c>
      <c r="F6" s="8">
        <f>'Verzamellijst per steunpunt'!J24</f>
        <v>1</v>
      </c>
      <c r="G6" s="6">
        <f>SUM('Verzamellijst per steunpunt'!F25)</f>
        <v>1</v>
      </c>
      <c r="H6" s="7">
        <f>SUM('Verzamellijst per steunpunt'!G25)</f>
        <v>1</v>
      </c>
      <c r="I6" s="7">
        <f>SUM('Verzamellijst per steunpunt'!H25)</f>
        <v>1</v>
      </c>
      <c r="J6" s="7">
        <f>SUM('Verzamellijst per steunpunt'!I25)</f>
        <v>1</v>
      </c>
      <c r="K6" s="8">
        <f>SUM('Verzamellijst per steunpunt'!J25)</f>
        <v>1</v>
      </c>
      <c r="L6" s="6">
        <f>SUM('Verzamellijst per steunpunt'!F26:F29)</f>
        <v>6</v>
      </c>
      <c r="M6" s="7">
        <f>SUM('Verzamellijst per steunpunt'!G26:G29)</f>
        <v>6</v>
      </c>
      <c r="N6" s="7">
        <f>SUM('Verzamellijst per steunpunt'!H26:H29)</f>
        <v>6</v>
      </c>
      <c r="O6" s="7">
        <f>SUM('Verzamellijst per steunpunt'!I26:I29)</f>
        <v>6</v>
      </c>
      <c r="P6" s="8">
        <f>SUM('Verzamellijst per steunpunt'!J26:J29)</f>
        <v>6</v>
      </c>
      <c r="Q6" s="6">
        <f>SUM('Verzamellijst per steunpunt'!F30)</f>
        <v>2</v>
      </c>
      <c r="R6" s="7">
        <f>SUM('Verzamellijst per steunpunt'!G30)</f>
        <v>2</v>
      </c>
      <c r="S6" s="7">
        <f>SUM('Verzamellijst per steunpunt'!H30)</f>
        <v>0</v>
      </c>
      <c r="T6" s="7">
        <f>SUM('Verzamellijst per steunpunt'!I30)</f>
        <v>0</v>
      </c>
      <c r="U6" s="8">
        <f>SUM('Verzamellijst per steunpunt'!J30)</f>
        <v>0</v>
      </c>
      <c r="V6" s="6"/>
      <c r="W6" s="7"/>
      <c r="X6" s="7"/>
      <c r="Y6" s="7"/>
      <c r="Z6" s="8"/>
      <c r="AA6" s="6">
        <f t="shared" si="1"/>
        <v>10</v>
      </c>
      <c r="AB6" s="7">
        <f t="shared" si="0"/>
        <v>10</v>
      </c>
      <c r="AC6" s="7">
        <f t="shared" si="0"/>
        <v>8</v>
      </c>
      <c r="AD6" s="7">
        <f t="shared" si="0"/>
        <v>8</v>
      </c>
      <c r="AE6" s="8">
        <f t="shared" si="0"/>
        <v>8</v>
      </c>
    </row>
    <row r="7" spans="1:31">
      <c r="A7" s="20" t="s">
        <v>21</v>
      </c>
      <c r="B7" s="6"/>
      <c r="C7" s="7"/>
      <c r="D7" s="7"/>
      <c r="E7" s="7"/>
      <c r="F7" s="8"/>
      <c r="G7" s="6">
        <f>SUM('Verzamellijst per steunpunt'!F33)</f>
        <v>1</v>
      </c>
      <c r="H7" s="7">
        <f>SUM('Verzamellijst per steunpunt'!G33)</f>
        <v>1</v>
      </c>
      <c r="I7" s="7">
        <f>SUM('Verzamellijst per steunpunt'!H33)</f>
        <v>0</v>
      </c>
      <c r="J7" s="7">
        <f>SUM('Verzamellijst per steunpunt'!I33)</f>
        <v>0</v>
      </c>
      <c r="K7" s="8">
        <f>SUM('Verzamellijst per steunpunt'!J33)</f>
        <v>0</v>
      </c>
      <c r="L7" s="6">
        <f>SUM('Verzamellijst per steunpunt'!F34:F36)</f>
        <v>5</v>
      </c>
      <c r="M7" s="7">
        <f>SUM('Verzamellijst per steunpunt'!G34:G36)</f>
        <v>5</v>
      </c>
      <c r="N7" s="7">
        <f>SUM('Verzamellijst per steunpunt'!H34:H36)</f>
        <v>5</v>
      </c>
      <c r="O7" s="7">
        <f>SUM('Verzamellijst per steunpunt'!I34:I36)</f>
        <v>5</v>
      </c>
      <c r="P7" s="8">
        <f>SUM('Verzamellijst per steunpunt'!J34:J36)</f>
        <v>5</v>
      </c>
      <c r="Q7" s="6">
        <f>SUM('Verzamellijst per steunpunt'!F37:F38)</f>
        <v>2</v>
      </c>
      <c r="R7" s="7">
        <f>SUM('Verzamellijst per steunpunt'!G37:G38)</f>
        <v>2</v>
      </c>
      <c r="S7" s="7">
        <f>SUM('Verzamellijst per steunpunt'!H37:H38)</f>
        <v>1</v>
      </c>
      <c r="T7" s="7">
        <f>SUM('Verzamellijst per steunpunt'!I37:I38)</f>
        <v>1</v>
      </c>
      <c r="U7" s="8">
        <f>SUM('Verzamellijst per steunpunt'!J37:J38)</f>
        <v>1</v>
      </c>
      <c r="V7" s="6">
        <f>SUM('Verzamellijst per steunpunt'!F39)</f>
        <v>1</v>
      </c>
      <c r="W7" s="7">
        <f>SUM('Verzamellijst per steunpunt'!G39)</f>
        <v>1</v>
      </c>
      <c r="X7" s="7">
        <f>SUM('Verzamellijst per steunpunt'!H39)</f>
        <v>1</v>
      </c>
      <c r="Y7" s="7">
        <f>SUM('Verzamellijst per steunpunt'!I39)</f>
        <v>0</v>
      </c>
      <c r="Z7" s="8">
        <f>SUM('Verzamellijst per steunpunt'!J39)</f>
        <v>0</v>
      </c>
      <c r="AA7" s="6">
        <f t="shared" si="1"/>
        <v>9</v>
      </c>
      <c r="AB7" s="7">
        <f t="shared" si="0"/>
        <v>9</v>
      </c>
      <c r="AC7" s="7">
        <f t="shared" si="0"/>
        <v>7</v>
      </c>
      <c r="AD7" s="7">
        <f t="shared" si="0"/>
        <v>6</v>
      </c>
      <c r="AE7" s="8">
        <f t="shared" si="0"/>
        <v>6</v>
      </c>
    </row>
    <row r="8" spans="1:31">
      <c r="A8" s="20" t="s">
        <v>23</v>
      </c>
      <c r="B8" s="6">
        <f>'Verzamellijst per steunpunt'!F40</f>
        <v>1</v>
      </c>
      <c r="C8" s="7">
        <f>'Verzamellijst per steunpunt'!G40</f>
        <v>1</v>
      </c>
      <c r="D8" s="7">
        <f>'Verzamellijst per steunpunt'!H40</f>
        <v>1</v>
      </c>
      <c r="E8" s="7">
        <f>'Verzamellijst per steunpunt'!I40</f>
        <v>1</v>
      </c>
      <c r="F8" s="8">
        <f>'Verzamellijst per steunpunt'!J40</f>
        <v>1</v>
      </c>
      <c r="G8" s="6">
        <f>SUM('Verzamellijst per steunpunt'!F41)</f>
        <v>1</v>
      </c>
      <c r="H8" s="7">
        <f>SUM('Verzamellijst per steunpunt'!G41)</f>
        <v>1</v>
      </c>
      <c r="I8" s="7">
        <f>SUM('Verzamellijst per steunpunt'!H41)</f>
        <v>1</v>
      </c>
      <c r="J8" s="7">
        <f>SUM('Verzamellijst per steunpunt'!I41)</f>
        <v>1</v>
      </c>
      <c r="K8" s="8">
        <f>SUM('Verzamellijst per steunpunt'!J41)</f>
        <v>1</v>
      </c>
      <c r="L8" s="6">
        <f>SUM('Verzamellijst per steunpunt'!F42:F43)</f>
        <v>5</v>
      </c>
      <c r="M8" s="7">
        <f>SUM('Verzamellijst per steunpunt'!G42:G43)</f>
        <v>5</v>
      </c>
      <c r="N8" s="7">
        <f>SUM('Verzamellijst per steunpunt'!H42:H43)</f>
        <v>5</v>
      </c>
      <c r="O8" s="7">
        <f>SUM('Verzamellijst per steunpunt'!I42:I43)</f>
        <v>5</v>
      </c>
      <c r="P8" s="8">
        <f>SUM('Verzamellijst per steunpunt'!J42:J43)</f>
        <v>5</v>
      </c>
      <c r="Q8" s="6"/>
      <c r="R8" s="7"/>
      <c r="S8" s="7"/>
      <c r="T8" s="7"/>
      <c r="U8" s="8"/>
      <c r="V8" s="6"/>
      <c r="W8" s="7"/>
      <c r="X8" s="7"/>
      <c r="Y8" s="7"/>
      <c r="Z8" s="8"/>
      <c r="AA8" s="6">
        <f t="shared" si="1"/>
        <v>7</v>
      </c>
      <c r="AB8" s="7">
        <f t="shared" si="0"/>
        <v>7</v>
      </c>
      <c r="AC8" s="7">
        <f t="shared" si="0"/>
        <v>7</v>
      </c>
      <c r="AD8" s="7">
        <f t="shared" si="0"/>
        <v>7</v>
      </c>
      <c r="AE8" s="8">
        <f t="shared" si="0"/>
        <v>7</v>
      </c>
    </row>
    <row r="9" spans="1:31">
      <c r="A9" s="20" t="s">
        <v>24</v>
      </c>
      <c r="B9" s="6">
        <f>SUM('Verzamellijst per steunpunt'!F46:F47)</f>
        <v>5</v>
      </c>
      <c r="C9" s="7">
        <f>SUM('Verzamellijst per steunpunt'!G46:G47)</f>
        <v>5</v>
      </c>
      <c r="D9" s="7">
        <f>SUM('Verzamellijst per steunpunt'!H46:H47)</f>
        <v>5</v>
      </c>
      <c r="E9" s="7">
        <f>SUM('Verzamellijst per steunpunt'!I46:I47)</f>
        <v>5</v>
      </c>
      <c r="F9" s="8">
        <f>SUM('Verzamellijst per steunpunt'!J46:J47)</f>
        <v>5</v>
      </c>
      <c r="G9" s="6">
        <f>SUM('Verzamellijst per steunpunt'!F48:F51)</f>
        <v>7</v>
      </c>
      <c r="H9" s="7">
        <f>SUM('Verzamellijst per steunpunt'!G48:G51)</f>
        <v>7</v>
      </c>
      <c r="I9" s="7">
        <f>SUM('Verzamellijst per steunpunt'!H48:H51)</f>
        <v>5</v>
      </c>
      <c r="J9" s="7">
        <f>SUM('Verzamellijst per steunpunt'!I48:I51)</f>
        <v>1</v>
      </c>
      <c r="K9" s="8">
        <f>SUM('Verzamellijst per steunpunt'!J48:J51)</f>
        <v>1</v>
      </c>
      <c r="L9" s="6">
        <f>SUM('Verzamellijst per steunpunt'!F52:F56)</f>
        <v>8</v>
      </c>
      <c r="M9" s="7">
        <f>SUM('Verzamellijst per steunpunt'!G52:G56)</f>
        <v>8</v>
      </c>
      <c r="N9" s="7">
        <f>SUM('Verzamellijst per steunpunt'!H52:H56)</f>
        <v>8</v>
      </c>
      <c r="O9" s="7">
        <f>SUM('Verzamellijst per steunpunt'!I52:I56)</f>
        <v>7</v>
      </c>
      <c r="P9" s="8">
        <f>SUM('Verzamellijst per steunpunt'!J52:J56)</f>
        <v>7</v>
      </c>
      <c r="Q9" s="6">
        <f>SUM('Verzamellijst per steunpunt'!F57:F60)</f>
        <v>5</v>
      </c>
      <c r="R9" s="7">
        <f>SUM('Verzamellijst per steunpunt'!G57:G60)</f>
        <v>4</v>
      </c>
      <c r="S9" s="7">
        <f>SUM('Verzamellijst per steunpunt'!H57:H60)</f>
        <v>2</v>
      </c>
      <c r="T9" s="7">
        <f>SUM('Verzamellijst per steunpunt'!I57:I60)</f>
        <v>1</v>
      </c>
      <c r="U9" s="8">
        <f>SUM('Verzamellijst per steunpunt'!J57:J60)</f>
        <v>1</v>
      </c>
      <c r="V9" s="6">
        <f>SUM('Verzamellijst per steunpunt'!F61:F62)</f>
        <v>4</v>
      </c>
      <c r="W9" s="7">
        <f>SUM('Verzamellijst per steunpunt'!G61:G62)</f>
        <v>4</v>
      </c>
      <c r="X9" s="7">
        <f>SUM('Verzamellijst per steunpunt'!H61:H62)</f>
        <v>4</v>
      </c>
      <c r="Y9" s="7">
        <f>SUM('Verzamellijst per steunpunt'!I61:I62)</f>
        <v>1</v>
      </c>
      <c r="Z9" s="8">
        <f>SUM('Verzamellijst per steunpunt'!J61:J62)</f>
        <v>1</v>
      </c>
      <c r="AA9" s="6">
        <f t="shared" si="1"/>
        <v>29</v>
      </c>
      <c r="AB9" s="7">
        <f t="shared" si="0"/>
        <v>28</v>
      </c>
      <c r="AC9" s="7">
        <f t="shared" si="0"/>
        <v>24</v>
      </c>
      <c r="AD9" s="7">
        <f t="shared" si="0"/>
        <v>15</v>
      </c>
      <c r="AE9" s="8">
        <f t="shared" si="0"/>
        <v>15</v>
      </c>
    </row>
    <row r="10" spans="1:31">
      <c r="A10" s="20" t="s">
        <v>31</v>
      </c>
      <c r="B10" s="6">
        <f>'Verzamellijst per steunpunt'!F63</f>
        <v>1</v>
      </c>
      <c r="C10" s="7">
        <f>'Verzamellijst per steunpunt'!G63</f>
        <v>1</v>
      </c>
      <c r="D10" s="7">
        <f>'Verzamellijst per steunpunt'!H63</f>
        <v>1</v>
      </c>
      <c r="E10" s="7">
        <f>'Verzamellijst per steunpunt'!I63</f>
        <v>1</v>
      </c>
      <c r="F10" s="8">
        <f>'Verzamellijst per steunpunt'!J63</f>
        <v>1</v>
      </c>
      <c r="G10" s="6">
        <f>SUM('Verzamellijst per steunpunt'!F64)</f>
        <v>1</v>
      </c>
      <c r="H10" s="7">
        <f>SUM('Verzamellijst per steunpunt'!G64)</f>
        <v>1</v>
      </c>
      <c r="I10" s="7">
        <f>SUM('Verzamellijst per steunpunt'!H64)</f>
        <v>1</v>
      </c>
      <c r="J10" s="7">
        <f>SUM('Verzamellijst per steunpunt'!I64)</f>
        <v>1</v>
      </c>
      <c r="K10" s="8">
        <f>SUM('Verzamellijst per steunpunt'!J64)</f>
        <v>1</v>
      </c>
      <c r="L10" s="6">
        <f>SUM('Verzamellijst per steunpunt'!F65:F67)</f>
        <v>4</v>
      </c>
      <c r="M10" s="7">
        <f>SUM('Verzamellijst per steunpunt'!G65:G67)</f>
        <v>4</v>
      </c>
      <c r="N10" s="7">
        <f>SUM('Verzamellijst per steunpunt'!H65:H67)</f>
        <v>4</v>
      </c>
      <c r="O10" s="7">
        <f>SUM('Verzamellijst per steunpunt'!I65:I67)</f>
        <v>4</v>
      </c>
      <c r="P10" s="8">
        <f>SUM('Verzamellijst per steunpunt'!J65:J67)</f>
        <v>4</v>
      </c>
      <c r="Q10" s="6">
        <f>SUM('Verzamellijst per steunpunt'!F68:F69)</f>
        <v>3</v>
      </c>
      <c r="R10" s="7">
        <f>SUM('Verzamellijst per steunpunt'!G68:G69)</f>
        <v>3</v>
      </c>
      <c r="S10" s="7">
        <f>SUM('Verzamellijst per steunpunt'!H68:H69)</f>
        <v>3</v>
      </c>
      <c r="T10" s="7">
        <f>SUM('Verzamellijst per steunpunt'!I68:I69)</f>
        <v>1</v>
      </c>
      <c r="U10" s="8">
        <f>SUM('Verzamellijst per steunpunt'!J68:J69)</f>
        <v>0</v>
      </c>
      <c r="V10" s="6">
        <f>SUM('Verzamellijst per steunpunt'!F70)</f>
        <v>1</v>
      </c>
      <c r="W10" s="7">
        <f>SUM('Verzamellijst per steunpunt'!G70)</f>
        <v>0</v>
      </c>
      <c r="X10" s="7">
        <f>SUM('Verzamellijst per steunpunt'!H70)</f>
        <v>0</v>
      </c>
      <c r="Y10" s="7">
        <f>SUM('Verzamellijst per steunpunt'!I70)</f>
        <v>0</v>
      </c>
      <c r="Z10" s="8">
        <f>SUM('Verzamellijst per steunpunt'!J70)</f>
        <v>0</v>
      </c>
      <c r="AA10" s="6">
        <f t="shared" si="1"/>
        <v>10</v>
      </c>
      <c r="AB10" s="7">
        <f t="shared" si="0"/>
        <v>9</v>
      </c>
      <c r="AC10" s="7">
        <f t="shared" si="0"/>
        <v>9</v>
      </c>
      <c r="AD10" s="7">
        <f t="shared" si="0"/>
        <v>7</v>
      </c>
      <c r="AE10" s="8">
        <f t="shared" si="0"/>
        <v>6</v>
      </c>
    </row>
    <row r="11" spans="1:31" ht="13" thickBot="1">
      <c r="A11" s="21"/>
      <c r="B11" s="9"/>
      <c r="C11" s="10"/>
      <c r="D11" s="10"/>
      <c r="E11" s="10"/>
      <c r="F11" s="11"/>
      <c r="G11" s="9"/>
      <c r="H11" s="10"/>
      <c r="I11" s="10"/>
      <c r="J11" s="10"/>
      <c r="K11" s="11"/>
      <c r="L11" s="9"/>
      <c r="M11" s="10"/>
      <c r="N11" s="10"/>
      <c r="O11" s="10"/>
      <c r="P11" s="11"/>
      <c r="Q11" s="9"/>
      <c r="R11" s="10"/>
      <c r="S11" s="10"/>
      <c r="T11" s="10"/>
      <c r="U11" s="11"/>
      <c r="V11" s="9"/>
      <c r="W11" s="10"/>
      <c r="X11" s="10"/>
      <c r="Y11" s="10"/>
      <c r="Z11" s="11"/>
      <c r="AA11" s="9"/>
      <c r="AB11" s="10"/>
      <c r="AC11" s="10"/>
      <c r="AD11" s="10"/>
      <c r="AE11" s="11"/>
    </row>
    <row r="12" spans="1:31" ht="13.5" thickBot="1">
      <c r="A12" s="5" t="s">
        <v>41</v>
      </c>
      <c r="B12" s="12">
        <f>SUM(B4:B10)</f>
        <v>9</v>
      </c>
      <c r="C12" s="13">
        <f t="shared" ref="C12:Z12" si="2">SUM(C4:C10)</f>
        <v>9</v>
      </c>
      <c r="D12" s="13">
        <f t="shared" si="2"/>
        <v>9</v>
      </c>
      <c r="E12" s="13">
        <f t="shared" si="2"/>
        <v>9</v>
      </c>
      <c r="F12" s="14">
        <f t="shared" si="2"/>
        <v>9</v>
      </c>
      <c r="G12" s="12">
        <f t="shared" si="2"/>
        <v>17</v>
      </c>
      <c r="H12" s="13">
        <f t="shared" si="2"/>
        <v>16</v>
      </c>
      <c r="I12" s="13">
        <f t="shared" si="2"/>
        <v>13</v>
      </c>
      <c r="J12" s="13">
        <f t="shared" si="2"/>
        <v>9</v>
      </c>
      <c r="K12" s="14">
        <f t="shared" si="2"/>
        <v>9</v>
      </c>
      <c r="L12" s="12">
        <f t="shared" si="2"/>
        <v>38</v>
      </c>
      <c r="M12" s="13">
        <f t="shared" si="2"/>
        <v>38</v>
      </c>
      <c r="N12" s="13">
        <f t="shared" si="2"/>
        <v>38</v>
      </c>
      <c r="O12" s="13">
        <f t="shared" si="2"/>
        <v>36</v>
      </c>
      <c r="P12" s="14">
        <f t="shared" si="2"/>
        <v>36</v>
      </c>
      <c r="Q12" s="12">
        <f t="shared" si="2"/>
        <v>15</v>
      </c>
      <c r="R12" s="13">
        <f t="shared" si="2"/>
        <v>13</v>
      </c>
      <c r="S12" s="13">
        <f t="shared" si="2"/>
        <v>8</v>
      </c>
      <c r="T12" s="13">
        <f t="shared" si="2"/>
        <v>4</v>
      </c>
      <c r="U12" s="14">
        <f t="shared" si="2"/>
        <v>3</v>
      </c>
      <c r="V12" s="12">
        <f t="shared" si="2"/>
        <v>9</v>
      </c>
      <c r="W12" s="13">
        <f t="shared" si="2"/>
        <v>7</v>
      </c>
      <c r="X12" s="13">
        <f t="shared" si="2"/>
        <v>5</v>
      </c>
      <c r="Y12" s="13">
        <f t="shared" si="2"/>
        <v>1</v>
      </c>
      <c r="Z12" s="14">
        <f t="shared" si="2"/>
        <v>1</v>
      </c>
      <c r="AA12" s="12">
        <f t="shared" ref="AA12:AE12" si="3">SUM(AA4:AA10)</f>
        <v>88</v>
      </c>
      <c r="AB12" s="13">
        <f t="shared" si="3"/>
        <v>83</v>
      </c>
      <c r="AC12" s="13">
        <f t="shared" si="3"/>
        <v>73</v>
      </c>
      <c r="AD12" s="13">
        <f t="shared" si="3"/>
        <v>59</v>
      </c>
      <c r="AE12" s="14">
        <f t="shared" si="3"/>
        <v>58</v>
      </c>
    </row>
  </sheetData>
  <mergeCells count="6">
    <mergeCell ref="AA2:AE2"/>
    <mergeCell ref="B2:F2"/>
    <mergeCell ref="G2:K2"/>
    <mergeCell ref="L2:P2"/>
    <mergeCell ref="Q2:U2"/>
    <mergeCell ref="V2:Z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6CEE966FE0AC4AA5DC36204495571C" ma:contentTypeVersion="18" ma:contentTypeDescription="Een nieuw document maken." ma:contentTypeScope="" ma:versionID="5c89d545c056756eae66ccc37722370f">
  <xsd:schema xmlns:xsd="http://www.w3.org/2001/XMLSchema" xmlns:xs="http://www.w3.org/2001/XMLSchema" xmlns:p="http://schemas.microsoft.com/office/2006/metadata/properties" xmlns:ns2="f16044a3-9f37-4a38-a158-afd54ab61e92" xmlns:ns3="00756bbc-110b-468c-982c-9a1827708952" targetNamespace="http://schemas.microsoft.com/office/2006/metadata/properties" ma:root="true" ma:fieldsID="7c05c6a910d4d8859f893b5a261e308c" ns2:_="" ns3:_="">
    <xsd:import namespace="f16044a3-9f37-4a38-a158-afd54ab61e92"/>
    <xsd:import namespace="00756bbc-110b-468c-982c-9a1827708952"/>
    <xsd:element name="properties">
      <xsd:complexType>
        <xsd:sequence>
          <xsd:element name="documentManagement">
            <xsd:complexType>
              <xsd:all>
                <xsd:element ref="ns2:Omschrijving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Steunpunt" minOccurs="0"/>
                <xsd:element ref="ns2:c09dcdbe-2f25-4aa2-8c44-61f851d25a82CountryOrRegion" minOccurs="0"/>
                <xsd:element ref="ns2:c09dcdbe-2f25-4aa2-8c44-61f851d25a82State" minOccurs="0"/>
                <xsd:element ref="ns2:c09dcdbe-2f25-4aa2-8c44-61f851d25a82City" minOccurs="0"/>
                <xsd:element ref="ns2:c09dcdbe-2f25-4aa2-8c44-61f851d25a82PostalCode" minOccurs="0"/>
                <xsd:element ref="ns2:c09dcdbe-2f25-4aa2-8c44-61f851d25a82Street" minOccurs="0"/>
                <xsd:element ref="ns2:c09dcdbe-2f25-4aa2-8c44-61f851d25a82GeoLoc" minOccurs="0"/>
                <xsd:element ref="ns2:c09dcdbe-2f25-4aa2-8c44-61f851d25a82DispNa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044a3-9f37-4a38-a158-afd54ab61e92" elementFormDefault="qualified">
    <xsd:import namespace="http://schemas.microsoft.com/office/2006/documentManagement/types"/>
    <xsd:import namespace="http://schemas.microsoft.com/office/infopath/2007/PartnerControls"/>
    <xsd:element name="Omschrijving" ma:index="8" nillable="true" ma:displayName="Omschrijving" ma:format="Dropdown" ma:internalName="Omschrijving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Steunpunt" ma:index="12" nillable="true" ma:displayName="Steunpunt" ma:description="Locatie" ma:format="Dropdown" ma:internalName="Steunpunt">
      <xsd:simpleType>
        <xsd:restriction base="dms:Unknown"/>
      </xsd:simpleType>
    </xsd:element>
    <xsd:element name="c09dcdbe-2f25-4aa2-8c44-61f851d25a82CountryOrRegion" ma:index="13" nillable="true" ma:displayName="Steunpunt: land" ma:internalName="CountryOrRegion" ma:readOnly="true">
      <xsd:simpleType>
        <xsd:restriction base="dms:Text"/>
      </xsd:simpleType>
    </xsd:element>
    <xsd:element name="c09dcdbe-2f25-4aa2-8c44-61f851d25a82State" ma:index="14" nillable="true" ma:displayName="Steunpunt: provincie" ma:internalName="State" ma:readOnly="true">
      <xsd:simpleType>
        <xsd:restriction base="dms:Text"/>
      </xsd:simpleType>
    </xsd:element>
    <xsd:element name="c09dcdbe-2f25-4aa2-8c44-61f851d25a82City" ma:index="15" nillable="true" ma:displayName="Steunpunt: stad" ma:internalName="City" ma:readOnly="true">
      <xsd:simpleType>
        <xsd:restriction base="dms:Text"/>
      </xsd:simpleType>
    </xsd:element>
    <xsd:element name="c09dcdbe-2f25-4aa2-8c44-61f851d25a82PostalCode" ma:index="16" nillable="true" ma:displayName="Steunpunt: postcode" ma:internalName="PostalCode" ma:readOnly="true">
      <xsd:simpleType>
        <xsd:restriction base="dms:Text"/>
      </xsd:simpleType>
    </xsd:element>
    <xsd:element name="c09dcdbe-2f25-4aa2-8c44-61f851d25a82Street" ma:index="17" nillable="true" ma:displayName="Steunpunt: straat" ma:internalName="Street" ma:readOnly="true">
      <xsd:simpleType>
        <xsd:restriction base="dms:Text"/>
      </xsd:simpleType>
    </xsd:element>
    <xsd:element name="c09dcdbe-2f25-4aa2-8c44-61f851d25a82GeoLoc" ma:index="18" nillable="true" ma:displayName="Steunpunt: coördinaten" ma:internalName="GeoLoc" ma:readOnly="true">
      <xsd:simpleType>
        <xsd:restriction base="dms:Unknown"/>
      </xsd:simpleType>
    </xsd:element>
    <xsd:element name="c09dcdbe-2f25-4aa2-8c44-61f851d25a82DispName" ma:index="19" nillable="true" ma:displayName="Steunpunt: naam" ma:internalName="DispName" ma:readOnly="true">
      <xsd:simpleType>
        <xsd:restriction base="dms:Text"/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56bbc-110b-468c-982c-9a1827708952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eunpunt xmlns="f16044a3-9f37-4a38-a158-afd54ab61e92" xsi:nil="true"/>
    <Omschrijving xmlns="f16044a3-9f37-4a38-a158-afd54ab61e92" xsi:nil="true"/>
  </documentManagement>
</p:properties>
</file>

<file path=customXml/itemProps1.xml><?xml version="1.0" encoding="utf-8"?>
<ds:datastoreItem xmlns:ds="http://schemas.openxmlformats.org/officeDocument/2006/customXml" ds:itemID="{74422771-E718-4B6F-A130-A05E3F1C5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6044a3-9f37-4a38-a158-afd54ab61e92"/>
    <ds:schemaRef ds:uri="00756bbc-110b-468c-982c-9a18277089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B6FDDB-A634-451D-B8F3-111AF1800C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83A3A1-00F1-4424-8217-5B68E1EC1C9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00756bbc-110b-468c-982c-9a1827708952"/>
    <ds:schemaRef ds:uri="f16044a3-9f37-4a38-a158-afd54ab61e9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Verzamellijst per steunpunt</vt:lpstr>
      <vt:lpstr>Samenvatting</vt:lpstr>
    </vt:vector>
  </TitlesOfParts>
  <Company>Provincie Noord-Brabant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Bertie van Liempt</dc:creator>
  <cp:lastModifiedBy>Joos Knibbeler - CVL</cp:lastModifiedBy>
  <dcterms:created xsi:type="dcterms:W3CDTF">2021-01-19T14:19:09Z</dcterms:created>
  <dcterms:modified xsi:type="dcterms:W3CDTF">2021-02-17T14:40:37Z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0x010100356CEE966FE0AC4AA5DC36204495571C</vt:lpwstr>
  </property>
  <property fmtid="{D5CDD505-2E9C-101B-9397-08002B2CF9AE}" pid="3" name="CofWorkbookId">
    <vt:lpwstr>dcbbf6a7-920d-4b91-9603-b554fcad8b27</vt:lpwstr>
  </property>
</Properties>
</file>